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C62" i="1" l="1"/>
  <c r="D62" i="1"/>
  <c r="F57" i="1"/>
  <c r="F56" i="1" l="1"/>
  <c r="E62" i="1" l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6" i="1"/>
  <c r="G13" i="1"/>
  <c r="F35" i="1"/>
  <c r="G35" i="1"/>
  <c r="G34" i="1"/>
  <c r="F34" i="1"/>
  <c r="G33" i="1" l="1"/>
  <c r="G37" i="1" l="1"/>
  <c r="F30" i="1"/>
  <c r="D76" i="1"/>
  <c r="D73" i="1" s="1"/>
  <c r="D74" i="1"/>
  <c r="G48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9" i="1"/>
  <c r="G49" i="1"/>
  <c r="F51" i="1"/>
  <c r="G51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1" i="1"/>
  <c r="F15" i="1"/>
  <c r="F12" i="1"/>
  <c r="F48" i="1"/>
  <c r="F24" i="1"/>
  <c r="G24" i="1"/>
  <c r="G15" i="1"/>
  <c r="G55" i="1"/>
  <c r="G28" i="1"/>
  <c r="G21" i="1"/>
  <c r="F28" i="1"/>
  <c r="F62" i="1"/>
  <c r="F52" i="1"/>
  <c r="F43" i="1"/>
  <c r="G58" i="1"/>
  <c r="G36" i="1"/>
  <c r="G43" i="1"/>
  <c r="F36" i="1"/>
  <c r="E66" i="1" l="1"/>
  <c r="F6" i="1"/>
  <c r="G6" i="1"/>
  <c r="G64" i="1"/>
  <c r="F64" i="1"/>
  <c r="G20" i="1"/>
  <c r="G19" i="1"/>
  <c r="F20" i="1"/>
  <c r="G41" i="1" l="1"/>
  <c r="D66" i="1"/>
  <c r="F19" i="1"/>
  <c r="C66" i="1" l="1"/>
  <c r="F41" i="1"/>
</calcChain>
</file>

<file path=xl/sharedStrings.xml><?xml version="1.0" encoding="utf-8"?>
<sst xmlns="http://schemas.openxmlformats.org/spreadsheetml/2006/main" count="169" uniqueCount="166">
  <si>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</si>
  <si>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</si>
  <si>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</si>
  <si>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</si>
  <si>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</si>
  <si>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</si>
  <si>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</si>
  <si>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</si>
  <si>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</si>
  <si>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</si>
  <si>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</si>
  <si>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</si>
  <si>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</si>
  <si>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</si>
  <si>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</si>
  <si>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</si>
  <si>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</si>
  <si>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</si>
  <si>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</si>
  <si>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</si>
  <si>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</si>
  <si>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</si>
  <si>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</si>
  <si>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</si>
  <si>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</si>
  <si>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</si>
  <si>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</si>
  <si>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</si>
  <si>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</si>
  <si>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</si>
  <si>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</si>
  <si>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</si>
  <si>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</si>
  <si>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</si>
  <si>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</si>
  <si>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</si>
  <si>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</si>
  <si>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</si>
  <si>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</si>
  <si>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</si>
  <si>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</si>
  <si>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</si>
  <si>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</si>
  <si>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</si>
  <si>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</si>
  <si>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</si>
  <si>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</si>
  <si>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</si>
  <si>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</si>
  <si>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</si>
  <si>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</si>
  <si>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</si>
  <si>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</si>
  <si>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</si>
  <si>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</si>
  <si>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</si>
  <si>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</si>
  <si>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</si>
  <si>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</si>
  <si>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</si>
  <si>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</si>
  <si>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</si>
  <si>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</si>
  <si>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</si>
  <si>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</si>
  <si>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</si>
  <si>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</si>
  <si>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</si>
  <si>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</si>
  <si>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</si>
  <si>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</si>
  <si>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</si>
  <si>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</si>
  <si>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</si>
  <si>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</si>
  <si>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</si>
  <si>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</si>
  <si>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</si>
  <si>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</si>
  <si>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</si>
  <si>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</si>
  <si>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</si>
  <si>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</si>
  <si>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</si>
  <si>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</si>
  <si>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</si>
  <si>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</si>
  <si>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</si>
  <si>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</si>
  <si>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</si>
  <si>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</si>
  <si>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</si>
  <si>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</si>
  <si>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</si>
  <si>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</si>
  <si>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</si>
  <si>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</si>
  <si>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</si>
  <si>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</si>
  <si>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</si>
  <si>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</si>
  <si>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</si>
  <si>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</si>
  <si>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</si>
  <si>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</si>
  <si>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</si>
  <si>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</si>
  <si>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</si>
  <si>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</si>
  <si>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</si>
  <si>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</si>
  <si>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</si>
  <si>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</si>
  <si>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</si>
  <si>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</si>
  <si>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</si>
  <si>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</si>
  <si>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</si>
  <si>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</si>
  <si>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</si>
  <si>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</si>
  <si>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</si>
  <si>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</si>
  <si>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</si>
  <si>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</si>
  <si>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</si>
  <si>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</si>
  <si>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</si>
  <si>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</si>
  <si>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</si>
  <si>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</si>
  <si>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</si>
  <si>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</si>
  <si>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</si>
  <si>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</si>
  <si>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</si>
  <si>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</si>
  <si>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</si>
  <si>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</si>
  <si>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</si>
  <si>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</si>
  <si>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</si>
  <si>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</si>
  <si>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</si>
  <si>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</si>
  <si>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</si>
  <si>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</si>
  <si>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</si>
  <si>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</si>
  <si>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</si>
  <si>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</si>
  <si>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</si>
  <si>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</si>
  <si>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</si>
  <si>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</si>
  <si>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</si>
  <si>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</si>
  <si>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</si>
  <si>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0107</t>
  </si>
  <si>
    <t>Обеспечение и проведение выборов и референдумов</t>
  </si>
  <si>
    <t>об исполнении  бюджета  Липовского сельсовета Малосердобинского  района  на  01.01.2025 г.</t>
  </si>
  <si>
    <t xml:space="preserve"> план    на 01.01.2025 года</t>
  </si>
  <si>
    <t>Исполнено на     01.01.2025г</t>
  </si>
  <si>
    <t>% исполнения к плану 01.01. 2025 г</t>
  </si>
  <si>
    <t>1231,,9</t>
  </si>
  <si>
    <t>Е.В.Рябова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</si>
</sst>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9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72" zoomScaleNormal="90" zoomScaleSheetLayoutView="100" workbookViewId="0">
      <selection activeCell="E88" sqref="E88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5" t="s">
        <v>0</v>
      </c>
      <c r="B1" s="85"/>
      <c r="C1" s="85"/>
      <c r="D1" s="85"/>
      <c r="E1" s="85"/>
      <c r="F1" s="6"/>
      <c r="G1" s="7"/>
    </row>
    <row r="2" spans="1:7" ht="21" x14ac:dyDescent="0.35">
      <c r="A2" s="68" t="s">
        <v>160</v>
      </c>
      <c r="B2" s="68"/>
      <c r="C2" s="68"/>
      <c r="D2" s="68"/>
      <c r="E2" s="68"/>
      <c r="F2" s="67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86" t="s">
        <v>1</v>
      </c>
      <c r="F4" s="86"/>
      <c r="G4" s="86"/>
    </row>
    <row r="5" spans="1:7" ht="78.75" customHeight="1" thickBot="1" x14ac:dyDescent="0.25">
      <c r="A5" s="12" t="s">
        <v>2</v>
      </c>
      <c r="B5" s="13" t="s">
        <v>3</v>
      </c>
      <c r="C5" s="14" t="s">
        <v>157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70">
        <v>3969.4</v>
      </c>
      <c r="D6" s="70">
        <v>3969.4</v>
      </c>
      <c r="E6" s="18">
        <v>4349.5</v>
      </c>
      <c r="F6" s="18">
        <f t="shared" ref="F6:F29" si="0">E6/C6*100</f>
        <v>109.57575452209403</v>
      </c>
      <c r="G6" s="19">
        <f t="shared" ref="G6:G14" si="1">E6/D6*100</f>
        <v>109.57575452209403</v>
      </c>
    </row>
    <row r="7" spans="1:7" s="20" customFormat="1" ht="18" customHeight="1" x14ac:dyDescent="0.25">
      <c r="A7" s="21" t="s">
        <v>7</v>
      </c>
      <c r="B7" s="22" t="s">
        <v>8</v>
      </c>
      <c r="C7" s="71">
        <v>40</v>
      </c>
      <c r="D7" s="71">
        <v>40</v>
      </c>
      <c r="E7" s="23">
        <v>43.2</v>
      </c>
      <c r="F7" s="23">
        <f t="shared" si="0"/>
        <v>108</v>
      </c>
      <c r="G7" s="24">
        <f t="shared" si="1"/>
        <v>108</v>
      </c>
    </row>
    <row r="8" spans="1:7" ht="17.25" customHeight="1" x14ac:dyDescent="0.25">
      <c r="A8" s="25" t="s">
        <v>9</v>
      </c>
      <c r="B8" s="26" t="s">
        <v>10</v>
      </c>
      <c r="C8" s="72">
        <v>40</v>
      </c>
      <c r="D8" s="72">
        <v>40</v>
      </c>
      <c r="E8" s="27">
        <v>43.2</v>
      </c>
      <c r="F8" s="27">
        <f t="shared" si="0"/>
        <v>108</v>
      </c>
      <c r="G8" s="28">
        <f t="shared" si="1"/>
        <v>108</v>
      </c>
    </row>
    <row r="9" spans="1:7" ht="35.25" customHeight="1" x14ac:dyDescent="0.25">
      <c r="A9" s="29" t="s">
        <v>11</v>
      </c>
      <c r="B9" s="30" t="s">
        <v>12</v>
      </c>
      <c r="C9" s="73">
        <v>1196.7</v>
      </c>
      <c r="D9" s="73">
        <v>1196.7</v>
      </c>
      <c r="E9" s="31">
        <v>1283.7</v>
      </c>
      <c r="F9" s="31">
        <f t="shared" si="0"/>
        <v>107.26999247931812</v>
      </c>
      <c r="G9" s="24">
        <f t="shared" si="1"/>
        <v>107.26999247931812</v>
      </c>
    </row>
    <row r="10" spans="1:7" ht="35.25" customHeight="1" x14ac:dyDescent="0.25">
      <c r="A10" s="29" t="s">
        <v>139</v>
      </c>
      <c r="B10" s="30" t="s">
        <v>140</v>
      </c>
      <c r="C10" s="73">
        <v>66</v>
      </c>
      <c r="D10" s="73">
        <v>66</v>
      </c>
      <c r="E10" s="31">
        <v>66.599999999999994</v>
      </c>
      <c r="F10" s="31">
        <f t="shared" si="0"/>
        <v>100.90909090909091</v>
      </c>
      <c r="G10" s="24">
        <f t="shared" si="1"/>
        <v>100.90909090909091</v>
      </c>
    </row>
    <row r="11" spans="1:7" ht="35.25" customHeight="1" x14ac:dyDescent="0.25">
      <c r="A11" s="25" t="s">
        <v>141</v>
      </c>
      <c r="B11" s="26" t="s">
        <v>142</v>
      </c>
      <c r="C11" s="72">
        <v>66</v>
      </c>
      <c r="D11" s="72">
        <v>66</v>
      </c>
      <c r="E11" s="31">
        <v>66.599999999999994</v>
      </c>
      <c r="F11" s="31">
        <f t="shared" si="0"/>
        <v>100.90909090909091</v>
      </c>
      <c r="G11" s="24">
        <f t="shared" si="1"/>
        <v>100.90909090909091</v>
      </c>
    </row>
    <row r="12" spans="1:7" s="20" customFormat="1" ht="17.25" customHeight="1" x14ac:dyDescent="0.25">
      <c r="A12" s="29" t="s">
        <v>117</v>
      </c>
      <c r="B12" s="30" t="s">
        <v>120</v>
      </c>
      <c r="C12" s="73">
        <v>2238</v>
      </c>
      <c r="D12" s="73">
        <v>2238</v>
      </c>
      <c r="E12" s="31">
        <v>2527.1999999999998</v>
      </c>
      <c r="F12" s="31">
        <f t="shared" si="0"/>
        <v>112.92225201072385</v>
      </c>
      <c r="G12" s="24">
        <f t="shared" si="1"/>
        <v>112.92225201072385</v>
      </c>
    </row>
    <row r="13" spans="1:7" ht="24.75" customHeight="1" x14ac:dyDescent="0.25">
      <c r="A13" s="25" t="s">
        <v>118</v>
      </c>
      <c r="B13" s="26" t="s">
        <v>121</v>
      </c>
      <c r="C13" s="72">
        <v>250</v>
      </c>
      <c r="D13" s="72">
        <v>250</v>
      </c>
      <c r="E13" s="27">
        <v>254</v>
      </c>
      <c r="F13" s="27">
        <f>E13/C13*100</f>
        <v>101.6</v>
      </c>
      <c r="G13" s="28">
        <f t="shared" si="1"/>
        <v>101.6</v>
      </c>
    </row>
    <row r="14" spans="1:7" ht="24" customHeight="1" x14ac:dyDescent="0.25">
      <c r="A14" s="25" t="s">
        <v>119</v>
      </c>
      <c r="B14" s="26" t="s">
        <v>122</v>
      </c>
      <c r="C14" s="72">
        <v>1988</v>
      </c>
      <c r="D14" s="72">
        <v>1988</v>
      </c>
      <c r="E14" s="27">
        <v>2273.1999999999998</v>
      </c>
      <c r="F14" s="27">
        <f>E14/C14*100</f>
        <v>114.34607645875249</v>
      </c>
      <c r="G14" s="28">
        <f t="shared" si="1"/>
        <v>114.34607645875249</v>
      </c>
    </row>
    <row r="15" spans="1:7" s="20" customFormat="1" ht="47.25" x14ac:dyDescent="0.25">
      <c r="A15" s="29" t="s">
        <v>13</v>
      </c>
      <c r="B15" s="30" t="s">
        <v>14</v>
      </c>
      <c r="C15" s="73">
        <v>428.7</v>
      </c>
      <c r="D15" s="73">
        <v>428.7</v>
      </c>
      <c r="E15" s="31">
        <v>428.8</v>
      </c>
      <c r="F15" s="31">
        <f t="shared" si="0"/>
        <v>100.02332633543271</v>
      </c>
      <c r="G15" s="24">
        <f t="shared" ref="G15:G18" si="2">E15/D15*100</f>
        <v>100.02332633543271</v>
      </c>
    </row>
    <row r="16" spans="1:7" s="20" customFormat="1" ht="116.25" customHeight="1" x14ac:dyDescent="0.25">
      <c r="A16" s="58" t="s">
        <v>110</v>
      </c>
      <c r="B16" s="30" t="s">
        <v>15</v>
      </c>
      <c r="C16" s="73">
        <v>428.7</v>
      </c>
      <c r="D16" s="73">
        <v>428.7</v>
      </c>
      <c r="E16" s="31">
        <v>428.8</v>
      </c>
      <c r="F16" s="31">
        <f t="shared" si="0"/>
        <v>100.02332633543271</v>
      </c>
      <c r="G16" s="24">
        <f t="shared" si="2"/>
        <v>100.02332633543271</v>
      </c>
    </row>
    <row r="17" spans="1:7" s="20" customFormat="1" ht="116.25" customHeight="1" x14ac:dyDescent="0.25">
      <c r="A17" s="34" t="s">
        <v>144</v>
      </c>
      <c r="B17" s="26" t="s">
        <v>143</v>
      </c>
      <c r="C17" s="72">
        <v>383.4</v>
      </c>
      <c r="D17" s="72">
        <v>383.4</v>
      </c>
      <c r="E17" s="72">
        <v>383.4</v>
      </c>
      <c r="F17" s="72">
        <f t="shared" si="0"/>
        <v>100</v>
      </c>
      <c r="G17" s="28">
        <f t="shared" si="2"/>
        <v>100</v>
      </c>
    </row>
    <row r="18" spans="1:7" ht="90.75" customHeight="1" thickBot="1" x14ac:dyDescent="0.3">
      <c r="A18" s="34" t="s">
        <v>123</v>
      </c>
      <c r="B18" s="26" t="s">
        <v>124</v>
      </c>
      <c r="C18" s="72">
        <v>45.3</v>
      </c>
      <c r="D18" s="72">
        <v>45.3</v>
      </c>
      <c r="E18" s="27">
        <v>45.4</v>
      </c>
      <c r="F18" s="27">
        <f t="shared" si="0"/>
        <v>100.22075055187638</v>
      </c>
      <c r="G18" s="28">
        <f t="shared" si="2"/>
        <v>100.22075055187638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1">
        <v>3908.9</v>
      </c>
      <c r="D19" s="71">
        <v>3908.9</v>
      </c>
      <c r="E19" s="71">
        <v>3908.9</v>
      </c>
      <c r="F19" s="18">
        <f t="shared" si="0"/>
        <v>100</v>
      </c>
      <c r="G19" s="19">
        <f t="shared" ref="G19:G29" si="3">E19/D19*100</f>
        <v>100</v>
      </c>
    </row>
    <row r="20" spans="1:7" s="20" customFormat="1" ht="54.75" customHeight="1" x14ac:dyDescent="0.25">
      <c r="A20" s="33" t="s">
        <v>18</v>
      </c>
      <c r="B20" s="22" t="s">
        <v>145</v>
      </c>
      <c r="C20" s="71">
        <v>3908.9</v>
      </c>
      <c r="D20" s="71">
        <v>3908.9</v>
      </c>
      <c r="E20" s="71">
        <v>3908.9</v>
      </c>
      <c r="F20" s="23">
        <f t="shared" si="0"/>
        <v>100</v>
      </c>
      <c r="G20" s="24">
        <f t="shared" si="3"/>
        <v>100</v>
      </c>
    </row>
    <row r="21" spans="1:7" s="20" customFormat="1" ht="31.5" x14ac:dyDescent="0.25">
      <c r="A21" s="29" t="s">
        <v>19</v>
      </c>
      <c r="B21" s="30" t="s">
        <v>107</v>
      </c>
      <c r="C21" s="73">
        <v>1052.0999999999999</v>
      </c>
      <c r="D21" s="73">
        <v>1052.0999999999999</v>
      </c>
      <c r="E21" s="73">
        <v>1052.0999999999999</v>
      </c>
      <c r="F21" s="31">
        <f t="shared" si="0"/>
        <v>100</v>
      </c>
      <c r="G21" s="24">
        <f t="shared" si="3"/>
        <v>100</v>
      </c>
    </row>
    <row r="22" spans="1:7" ht="47.25" x14ac:dyDescent="0.25">
      <c r="A22" s="25" t="s">
        <v>125</v>
      </c>
      <c r="B22" s="26" t="s">
        <v>126</v>
      </c>
      <c r="C22" s="74">
        <v>345.2</v>
      </c>
      <c r="D22" s="74">
        <v>345.2</v>
      </c>
      <c r="E22" s="74">
        <v>345.2</v>
      </c>
      <c r="F22" s="27">
        <f t="shared" si="0"/>
        <v>100</v>
      </c>
      <c r="G22" s="28">
        <f t="shared" si="3"/>
        <v>100</v>
      </c>
    </row>
    <row r="23" spans="1:7" ht="23.25" hidden="1" customHeight="1" x14ac:dyDescent="0.25">
      <c r="A23" s="25" t="s">
        <v>20</v>
      </c>
      <c r="B23" s="26" t="s">
        <v>21</v>
      </c>
      <c r="C23" s="73">
        <v>0</v>
      </c>
      <c r="D23" s="73">
        <v>0</v>
      </c>
      <c r="E23" s="73">
        <v>0</v>
      </c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2"/>
      <c r="D24" s="72"/>
      <c r="E24" s="72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2"/>
      <c r="D25" s="72"/>
      <c r="E25" s="72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2"/>
      <c r="D26" s="72"/>
      <c r="E26" s="72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5">
        <v>0</v>
      </c>
      <c r="D27" s="75">
        <v>0</v>
      </c>
      <c r="E27" s="75">
        <v>0</v>
      </c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4"/>
      <c r="D28" s="74"/>
      <c r="E28" s="74"/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4">
        <v>635</v>
      </c>
      <c r="D29" s="74">
        <v>635</v>
      </c>
      <c r="E29" s="74">
        <v>635</v>
      </c>
      <c r="F29" s="27">
        <f t="shared" si="0"/>
        <v>100</v>
      </c>
      <c r="G29" s="28">
        <f t="shared" si="3"/>
        <v>100</v>
      </c>
    </row>
    <row r="30" spans="1:7" ht="48" customHeight="1" x14ac:dyDescent="0.25">
      <c r="A30" s="25" t="s">
        <v>128</v>
      </c>
      <c r="B30" s="26" t="s">
        <v>127</v>
      </c>
      <c r="C30" s="74">
        <v>635</v>
      </c>
      <c r="D30" s="74">
        <v>635</v>
      </c>
      <c r="E30" s="74">
        <v>635</v>
      </c>
      <c r="F30" s="27">
        <f>E30/C30*100</f>
        <v>100</v>
      </c>
      <c r="G30" s="28">
        <f>E30/D30*100</f>
        <v>100</v>
      </c>
    </row>
    <row r="31" spans="1:7" ht="32.25" customHeight="1" x14ac:dyDescent="0.25">
      <c r="A31" s="25" t="s">
        <v>147</v>
      </c>
      <c r="B31" s="26" t="s">
        <v>149</v>
      </c>
      <c r="C31" s="74">
        <v>71.900000000000006</v>
      </c>
      <c r="D31" s="74">
        <v>71.900000000000006</v>
      </c>
      <c r="E31" s="74">
        <v>71.900000000000006</v>
      </c>
      <c r="F31" s="27"/>
      <c r="G31" s="28"/>
    </row>
    <row r="32" spans="1:7" ht="80.25" customHeight="1" x14ac:dyDescent="0.25">
      <c r="A32" s="25" t="s">
        <v>148</v>
      </c>
      <c r="B32" s="26" t="s">
        <v>150</v>
      </c>
      <c r="C32" s="74">
        <v>71.900000000000006</v>
      </c>
      <c r="D32" s="74">
        <v>71.900000000000006</v>
      </c>
      <c r="E32" s="74">
        <v>71.900000000000006</v>
      </c>
      <c r="F32" s="27"/>
      <c r="G32" s="28"/>
    </row>
    <row r="33" spans="1:7" ht="31.5" x14ac:dyDescent="0.25">
      <c r="A33" s="29" t="s">
        <v>34</v>
      </c>
      <c r="B33" s="26" t="s">
        <v>108</v>
      </c>
      <c r="C33" s="74">
        <v>1231.9000000000001</v>
      </c>
      <c r="D33" s="74">
        <v>1231.9000000000001</v>
      </c>
      <c r="E33" s="74">
        <v>1231.9000000000001</v>
      </c>
      <c r="F33" s="27">
        <f t="shared" ref="F33:F35" si="4">E33/C33*100</f>
        <v>100</v>
      </c>
      <c r="G33" s="28">
        <f>E33/D33*100</f>
        <v>100</v>
      </c>
    </row>
    <row r="34" spans="1:7" ht="26.25" customHeight="1" x14ac:dyDescent="0.25">
      <c r="A34" s="25" t="s">
        <v>130</v>
      </c>
      <c r="B34" s="26" t="s">
        <v>129</v>
      </c>
      <c r="C34" s="74" t="s">
        <v>164</v>
      </c>
      <c r="D34" s="74" t="s">
        <v>164</v>
      </c>
      <c r="E34" s="74" t="s">
        <v>164</v>
      </c>
      <c r="F34" s="27" t="e">
        <f t="shared" si="4"/>
        <v>#VALUE!</v>
      </c>
      <c r="G34" s="28" t="e">
        <f t="shared" ref="G34:G35" si="5">E34/D34*100</f>
        <v>#VALUE!</v>
      </c>
    </row>
    <row r="35" spans="1:7" ht="78.75" customHeight="1" x14ac:dyDescent="0.25">
      <c r="A35" s="25" t="s">
        <v>132</v>
      </c>
      <c r="B35" s="26" t="s">
        <v>131</v>
      </c>
      <c r="C35" s="74">
        <v>1231.9000000000001</v>
      </c>
      <c r="D35" s="74">
        <v>1231.9000000000001</v>
      </c>
      <c r="E35" s="74">
        <v>1231.9000000000001</v>
      </c>
      <c r="F35" s="27">
        <f t="shared" si="4"/>
        <v>100</v>
      </c>
      <c r="G35" s="28">
        <f t="shared" si="5"/>
        <v>100</v>
      </c>
    </row>
    <row r="36" spans="1:7" s="20" customFormat="1" ht="31.5" x14ac:dyDescent="0.25">
      <c r="A36" s="29" t="s">
        <v>35</v>
      </c>
      <c r="B36" s="30" t="s">
        <v>109</v>
      </c>
      <c r="C36" s="73">
        <v>136.69999999999999</v>
      </c>
      <c r="D36" s="73">
        <v>136.69999999999999</v>
      </c>
      <c r="E36" s="73">
        <v>136.69999999999999</v>
      </c>
      <c r="F36" s="31">
        <f>E36/C36*100</f>
        <v>100</v>
      </c>
      <c r="G36" s="24">
        <f>E36/D36*100</f>
        <v>100</v>
      </c>
    </row>
    <row r="37" spans="1:7" ht="51.75" customHeight="1" x14ac:dyDescent="0.25">
      <c r="A37" s="35" t="s">
        <v>112</v>
      </c>
      <c r="B37" s="26" t="s">
        <v>111</v>
      </c>
      <c r="C37" s="74">
        <v>136.69999999999999</v>
      </c>
      <c r="D37" s="74">
        <v>136.69999999999999</v>
      </c>
      <c r="E37" s="74">
        <v>136.69999999999999</v>
      </c>
      <c r="F37" s="27">
        <f t="shared" ref="F37:F41" si="6">E37/C37*100</f>
        <v>100</v>
      </c>
      <c r="G37" s="28">
        <f t="shared" ref="G37:G40" si="7">E37/D37*100</f>
        <v>100</v>
      </c>
    </row>
    <row r="38" spans="1:7" ht="50.25" customHeight="1" x14ac:dyDescent="0.25">
      <c r="A38" s="35" t="s">
        <v>133</v>
      </c>
      <c r="B38" s="26" t="s">
        <v>134</v>
      </c>
      <c r="C38" s="74">
        <v>136.69999999999999</v>
      </c>
      <c r="D38" s="74">
        <v>136.69999999999999</v>
      </c>
      <c r="E38" s="74">
        <v>136.69999999999999</v>
      </c>
      <c r="F38" s="27">
        <f t="shared" si="6"/>
        <v>100</v>
      </c>
      <c r="G38" s="28">
        <f t="shared" si="7"/>
        <v>100</v>
      </c>
    </row>
    <row r="39" spans="1:7" ht="29.25" customHeight="1" thickBot="1" x14ac:dyDescent="0.3">
      <c r="A39" s="65" t="s">
        <v>135</v>
      </c>
      <c r="B39" s="66" t="s">
        <v>136</v>
      </c>
      <c r="C39" s="78">
        <v>1488.2</v>
      </c>
      <c r="D39" s="78">
        <v>1488.2</v>
      </c>
      <c r="E39" s="78">
        <v>1488.2</v>
      </c>
      <c r="F39" s="61">
        <f t="shared" si="6"/>
        <v>100</v>
      </c>
      <c r="G39" s="60">
        <f t="shared" si="7"/>
        <v>100</v>
      </c>
    </row>
    <row r="40" spans="1:7" ht="32.25" customHeight="1" thickBot="1" x14ac:dyDescent="0.3">
      <c r="A40" s="62" t="s">
        <v>137</v>
      </c>
      <c r="B40" s="63" t="s">
        <v>138</v>
      </c>
      <c r="C40" s="77">
        <v>1488.2</v>
      </c>
      <c r="D40" s="77">
        <v>1488.2</v>
      </c>
      <c r="E40" s="64">
        <v>1488.2</v>
      </c>
      <c r="F40" s="61">
        <f t="shared" si="6"/>
        <v>100</v>
      </c>
      <c r="G40" s="60">
        <f t="shared" si="7"/>
        <v>100</v>
      </c>
    </row>
    <row r="41" spans="1:7" s="39" customFormat="1" ht="21" customHeight="1" thickBot="1" x14ac:dyDescent="0.3">
      <c r="A41" s="59" t="s">
        <v>36</v>
      </c>
      <c r="B41" s="36" t="s">
        <v>37</v>
      </c>
      <c r="C41" s="76">
        <v>7878.3</v>
      </c>
      <c r="D41" s="76">
        <v>7878.3</v>
      </c>
      <c r="E41" s="37">
        <v>8258.4</v>
      </c>
      <c r="F41" s="37">
        <f t="shared" si="6"/>
        <v>104.82464491070407</v>
      </c>
      <c r="G41" s="38">
        <f t="shared" ref="G41" si="8">E41/D41*100</f>
        <v>104.82464491070407</v>
      </c>
    </row>
    <row r="42" spans="1:7" ht="15.75" customHeight="1" x14ac:dyDescent="0.2">
      <c r="A42" s="87" t="s">
        <v>38</v>
      </c>
      <c r="B42" s="87"/>
      <c r="C42" s="87"/>
      <c r="D42" s="87"/>
      <c r="E42" s="87"/>
      <c r="F42" s="87"/>
      <c r="G42" s="87"/>
    </row>
    <row r="43" spans="1:7" ht="15.75" x14ac:dyDescent="0.2">
      <c r="A43" s="41" t="s">
        <v>39</v>
      </c>
      <c r="B43" s="42" t="s">
        <v>40</v>
      </c>
      <c r="C43" s="79">
        <v>3822.2</v>
      </c>
      <c r="D43" s="79">
        <v>3822.2</v>
      </c>
      <c r="E43" s="43">
        <v>3822.2</v>
      </c>
      <c r="F43" s="43">
        <f t="shared" ref="F43:F49" si="9">E43/C43*100</f>
        <v>100</v>
      </c>
      <c r="G43" s="43">
        <f>E43/D43*100</f>
        <v>100</v>
      </c>
    </row>
    <row r="44" spans="1:7" ht="63" x14ac:dyDescent="0.2">
      <c r="A44" s="44" t="s">
        <v>41</v>
      </c>
      <c r="B44" s="45" t="s">
        <v>42</v>
      </c>
      <c r="C44" s="80">
        <v>3773.8</v>
      </c>
      <c r="D44" s="80">
        <v>3773.8</v>
      </c>
      <c r="E44" s="46">
        <v>3773.8</v>
      </c>
      <c r="F44" s="46">
        <f t="shared" si="9"/>
        <v>100</v>
      </c>
      <c r="G44" s="46">
        <f>E44/D44*100</f>
        <v>100</v>
      </c>
    </row>
    <row r="45" spans="1:7" ht="15.75" x14ac:dyDescent="0.25">
      <c r="A45" s="82" t="s">
        <v>159</v>
      </c>
      <c r="B45" s="45" t="s">
        <v>158</v>
      </c>
      <c r="C45" s="80">
        <v>48.4</v>
      </c>
      <c r="D45" s="80">
        <v>48.4</v>
      </c>
      <c r="E45" s="80">
        <v>48.4</v>
      </c>
      <c r="F45" s="80"/>
      <c r="G45" s="80"/>
    </row>
    <row r="46" spans="1:7" ht="15.75" x14ac:dyDescent="0.25">
      <c r="A46" s="69" t="s">
        <v>153</v>
      </c>
      <c r="B46" s="45" t="s">
        <v>151</v>
      </c>
      <c r="C46" s="80"/>
      <c r="D46" s="80"/>
      <c r="E46" s="46"/>
      <c r="F46" s="46"/>
      <c r="G46" s="46"/>
    </row>
    <row r="47" spans="1:7" ht="15.75" x14ac:dyDescent="0.25">
      <c r="A47" s="69" t="s">
        <v>154</v>
      </c>
      <c r="B47" s="45" t="s">
        <v>152</v>
      </c>
      <c r="C47" s="80"/>
      <c r="D47" s="80"/>
      <c r="E47" s="46"/>
      <c r="F47" s="46"/>
      <c r="G47" s="46"/>
    </row>
    <row r="48" spans="1:7" ht="15.75" x14ac:dyDescent="0.2">
      <c r="A48" s="40" t="s">
        <v>43</v>
      </c>
      <c r="B48" s="42" t="s">
        <v>44</v>
      </c>
      <c r="C48" s="79">
        <v>136.69999999999999</v>
      </c>
      <c r="D48" s="79">
        <v>136.69999999999999</v>
      </c>
      <c r="E48" s="43">
        <v>136.69999999999999</v>
      </c>
      <c r="F48" s="43">
        <f t="shared" si="9"/>
        <v>100</v>
      </c>
      <c r="G48" s="43">
        <f t="shared" ref="G48:G61" si="10">E48/D48*100</f>
        <v>100</v>
      </c>
    </row>
    <row r="49" spans="1:7" ht="15.75" x14ac:dyDescent="0.2">
      <c r="A49" s="44" t="s">
        <v>45</v>
      </c>
      <c r="B49" s="45" t="s">
        <v>46</v>
      </c>
      <c r="C49" s="80">
        <v>136.69999999999999</v>
      </c>
      <c r="D49" s="80">
        <v>136.69999999999999</v>
      </c>
      <c r="E49" s="46">
        <v>136.69999999999999</v>
      </c>
      <c r="F49" s="46">
        <f t="shared" si="9"/>
        <v>100</v>
      </c>
      <c r="G49" s="46">
        <f t="shared" si="10"/>
        <v>100</v>
      </c>
    </row>
    <row r="50" spans="1:7" ht="31.5" x14ac:dyDescent="0.2">
      <c r="A50" s="44" t="s">
        <v>47</v>
      </c>
      <c r="B50" s="42" t="s">
        <v>48</v>
      </c>
      <c r="C50" s="79">
        <v>0</v>
      </c>
      <c r="D50" s="79">
        <v>0</v>
      </c>
      <c r="E50" s="43">
        <v>0</v>
      </c>
      <c r="F50" s="43" t="e">
        <f>E50/C50*100</f>
        <v>#DIV/0!</v>
      </c>
      <c r="G50" s="43" t="e">
        <f>E50/D50*100</f>
        <v>#DIV/0!</v>
      </c>
    </row>
    <row r="51" spans="1:7" ht="47.25" x14ac:dyDescent="0.2">
      <c r="A51" s="44" t="s">
        <v>114</v>
      </c>
      <c r="B51" s="45" t="s">
        <v>113</v>
      </c>
      <c r="C51" s="80">
        <v>0</v>
      </c>
      <c r="D51" s="80">
        <v>0</v>
      </c>
      <c r="E51" s="46">
        <v>0</v>
      </c>
      <c r="F51" s="43" t="e">
        <f>E51/C51*100</f>
        <v>#DIV/0!</v>
      </c>
      <c r="G51" s="43" t="e">
        <f>E51/D51*100</f>
        <v>#DIV/0!</v>
      </c>
    </row>
    <row r="52" spans="1:7" ht="15.75" x14ac:dyDescent="0.2">
      <c r="A52" s="40" t="s">
        <v>49</v>
      </c>
      <c r="B52" s="42" t="s">
        <v>50</v>
      </c>
      <c r="C52" s="79">
        <v>837.4</v>
      </c>
      <c r="D52" s="79">
        <v>837.4</v>
      </c>
      <c r="E52" s="43">
        <v>837.4</v>
      </c>
      <c r="F52" s="43">
        <f>E52/C52*100</f>
        <v>100</v>
      </c>
      <c r="G52" s="43">
        <f t="shared" si="10"/>
        <v>100</v>
      </c>
    </row>
    <row r="53" spans="1:7" ht="15.75" x14ac:dyDescent="0.2">
      <c r="A53" s="44" t="s">
        <v>51</v>
      </c>
      <c r="B53" s="45" t="s">
        <v>52</v>
      </c>
      <c r="C53" s="80">
        <v>810.4</v>
      </c>
      <c r="D53" s="80">
        <v>810.4</v>
      </c>
      <c r="E53" s="46">
        <v>810.4</v>
      </c>
      <c r="F53" s="46">
        <v>27.7</v>
      </c>
      <c r="G53" s="46">
        <f t="shared" si="10"/>
        <v>100</v>
      </c>
    </row>
    <row r="54" spans="1:7" ht="15.75" x14ac:dyDescent="0.2">
      <c r="A54" s="44" t="s">
        <v>53</v>
      </c>
      <c r="B54" s="45" t="s">
        <v>54</v>
      </c>
      <c r="C54" s="80">
        <v>27</v>
      </c>
      <c r="D54" s="80">
        <v>27</v>
      </c>
      <c r="E54" s="46">
        <v>27</v>
      </c>
      <c r="F54" s="46">
        <f t="shared" ref="F54:F64" si="11">E54/C54*100</f>
        <v>100</v>
      </c>
      <c r="G54" s="46">
        <f t="shared" si="10"/>
        <v>100</v>
      </c>
    </row>
    <row r="55" spans="1:7" ht="15.75" x14ac:dyDescent="0.2">
      <c r="A55" s="40" t="s">
        <v>55</v>
      </c>
      <c r="B55" s="42" t="s">
        <v>56</v>
      </c>
      <c r="C55" s="79">
        <v>50.8</v>
      </c>
      <c r="D55" s="79">
        <v>50.8</v>
      </c>
      <c r="E55" s="43">
        <v>50.8</v>
      </c>
      <c r="F55" s="43">
        <f>E55/C55*100</f>
        <v>100</v>
      </c>
      <c r="G55" s="43">
        <f>E55/D55*100</f>
        <v>100</v>
      </c>
    </row>
    <row r="56" spans="1:7" ht="15.75" x14ac:dyDescent="0.2">
      <c r="A56" s="44" t="s">
        <v>116</v>
      </c>
      <c r="B56" s="45" t="s">
        <v>115</v>
      </c>
      <c r="C56" s="80">
        <v>5.8</v>
      </c>
      <c r="D56" s="80">
        <v>5.8</v>
      </c>
      <c r="E56" s="46">
        <v>5.8</v>
      </c>
      <c r="F56" s="46">
        <f>E56/C56*100</f>
        <v>100</v>
      </c>
      <c r="G56" s="46"/>
    </row>
    <row r="57" spans="1:7" ht="15.75" x14ac:dyDescent="0.2">
      <c r="A57" s="44" t="s">
        <v>155</v>
      </c>
      <c r="B57" s="45" t="s">
        <v>156</v>
      </c>
      <c r="C57" s="80">
        <v>45</v>
      </c>
      <c r="D57" s="80">
        <v>45</v>
      </c>
      <c r="E57" s="46">
        <v>45</v>
      </c>
      <c r="F57" s="46">
        <f>E57/C57*100</f>
        <v>100</v>
      </c>
      <c r="G57" s="46"/>
    </row>
    <row r="58" spans="1:7" ht="15.75" x14ac:dyDescent="0.2">
      <c r="A58" s="40" t="s">
        <v>57</v>
      </c>
      <c r="B58" s="42" t="s">
        <v>58</v>
      </c>
      <c r="C58" s="79">
        <v>3155.5</v>
      </c>
      <c r="D58" s="79">
        <v>3155.5</v>
      </c>
      <c r="E58" s="43">
        <v>3155.5</v>
      </c>
      <c r="F58" s="43">
        <f t="shared" si="11"/>
        <v>100</v>
      </c>
      <c r="G58" s="43">
        <f t="shared" si="10"/>
        <v>100</v>
      </c>
    </row>
    <row r="59" spans="1:7" ht="15.75" x14ac:dyDescent="0.2">
      <c r="A59" s="44" t="s">
        <v>59</v>
      </c>
      <c r="B59" s="45" t="s">
        <v>60</v>
      </c>
      <c r="C59" s="80">
        <v>3155.5</v>
      </c>
      <c r="D59" s="80">
        <v>3155.5</v>
      </c>
      <c r="E59" s="46">
        <v>3155.5</v>
      </c>
      <c r="F59" s="46">
        <f t="shared" si="11"/>
        <v>100</v>
      </c>
      <c r="G59" s="46">
        <f t="shared" si="10"/>
        <v>100</v>
      </c>
    </row>
    <row r="60" spans="1:7" ht="15.75" x14ac:dyDescent="0.2">
      <c r="A60" s="40" t="s">
        <v>61</v>
      </c>
      <c r="B60" s="42" t="s">
        <v>62</v>
      </c>
      <c r="C60" s="79">
        <v>142.19999999999999</v>
      </c>
      <c r="D60" s="79">
        <v>142.19999999999999</v>
      </c>
      <c r="E60" s="43">
        <v>142.19999999999999</v>
      </c>
      <c r="F60" s="43">
        <f t="shared" si="11"/>
        <v>100</v>
      </c>
      <c r="G60" s="43">
        <f t="shared" si="10"/>
        <v>100</v>
      </c>
    </row>
    <row r="61" spans="1:7" ht="15.75" x14ac:dyDescent="0.2">
      <c r="A61" s="44" t="s">
        <v>63</v>
      </c>
      <c r="B61" s="45" t="s">
        <v>64</v>
      </c>
      <c r="C61" s="80">
        <v>142.19999999999999</v>
      </c>
      <c r="D61" s="80">
        <v>142.19999999999999</v>
      </c>
      <c r="E61" s="46">
        <v>142.19999999999999</v>
      </c>
      <c r="F61" s="46">
        <f t="shared" si="11"/>
        <v>100</v>
      </c>
      <c r="G61" s="46">
        <f t="shared" si="10"/>
        <v>100</v>
      </c>
    </row>
    <row r="62" spans="1:7" ht="31.5" x14ac:dyDescent="0.2">
      <c r="A62" s="40" t="s">
        <v>65</v>
      </c>
      <c r="B62" s="42" t="s">
        <v>66</v>
      </c>
      <c r="C62" s="79">
        <f>SUM(C63)</f>
        <v>0</v>
      </c>
      <c r="D62" s="79">
        <f>SUM(D63)</f>
        <v>0</v>
      </c>
      <c r="E62" s="43">
        <f>SUM(E63)</f>
        <v>0</v>
      </c>
      <c r="F62" s="46" t="e">
        <f>E62/C62*100</f>
        <v>#DIV/0!</v>
      </c>
      <c r="G62" s="46">
        <v>100</v>
      </c>
    </row>
    <row r="63" spans="1:7" ht="31.5" x14ac:dyDescent="0.2">
      <c r="A63" s="44" t="s">
        <v>67</v>
      </c>
      <c r="B63" s="45" t="s">
        <v>68</v>
      </c>
      <c r="C63" s="80">
        <v>0</v>
      </c>
      <c r="D63" s="80">
        <v>0</v>
      </c>
      <c r="E63" s="46">
        <v>0</v>
      </c>
      <c r="F63" s="46" t="e">
        <f>E63/C63*100</f>
        <v>#DIV/0!</v>
      </c>
      <c r="G63" s="46">
        <v>100</v>
      </c>
    </row>
    <row r="64" spans="1:7" ht="15.75" x14ac:dyDescent="0.2">
      <c r="A64" s="40" t="s">
        <v>69</v>
      </c>
      <c r="B64" s="42"/>
      <c r="C64" s="79">
        <v>8144.8</v>
      </c>
      <c r="D64" s="79">
        <v>8144.8</v>
      </c>
      <c r="E64" s="43">
        <v>8144.8</v>
      </c>
      <c r="F64" s="43">
        <f t="shared" si="11"/>
        <v>100</v>
      </c>
      <c r="G64" s="43">
        <f>E64/D64*100</f>
        <v>100</v>
      </c>
    </row>
    <row r="65" spans="1:7" ht="15.75" x14ac:dyDescent="0.2">
      <c r="A65" s="88"/>
      <c r="B65" s="88"/>
      <c r="C65" s="88"/>
      <c r="D65" s="88"/>
      <c r="E65" s="88"/>
      <c r="F65" s="88"/>
      <c r="G65" s="88"/>
    </row>
    <row r="66" spans="1:7" ht="31.5" x14ac:dyDescent="0.2">
      <c r="A66" s="40" t="s">
        <v>70</v>
      </c>
      <c r="B66" s="41"/>
      <c r="C66" s="43">
        <f>C41-C64</f>
        <v>-266.5</v>
      </c>
      <c r="D66" s="43">
        <f>D41-D64</f>
        <v>-266.5</v>
      </c>
      <c r="E66" s="43">
        <f>E41-E64</f>
        <v>113.59999999999945</v>
      </c>
      <c r="F66" s="46"/>
      <c r="G66" s="46"/>
    </row>
    <row r="67" spans="1:7" ht="31.5" x14ac:dyDescent="0.2">
      <c r="A67" s="40" t="s">
        <v>71</v>
      </c>
      <c r="B67" s="41" t="s">
        <v>72</v>
      </c>
      <c r="C67" s="43">
        <v>266.5</v>
      </c>
      <c r="D67" s="43">
        <v>266.5</v>
      </c>
      <c r="E67" s="43"/>
      <c r="F67" s="46"/>
      <c r="G67" s="46"/>
    </row>
    <row r="68" spans="1:7" ht="31.5" x14ac:dyDescent="0.2">
      <c r="A68" s="40" t="s">
        <v>73</v>
      </c>
      <c r="B68" s="41" t="s">
        <v>74</v>
      </c>
      <c r="C68" s="43">
        <f>C73</f>
        <v>0</v>
      </c>
      <c r="D68" s="43">
        <f>D73</f>
        <v>0</v>
      </c>
      <c r="E68" s="43">
        <f>E73</f>
        <v>0</v>
      </c>
      <c r="F68" s="46"/>
      <c r="G68" s="46"/>
    </row>
    <row r="69" spans="1:7" ht="31.5" x14ac:dyDescent="0.2">
      <c r="A69" s="44" t="s">
        <v>75</v>
      </c>
      <c r="B69" s="47" t="s">
        <v>76</v>
      </c>
      <c r="C69" s="46"/>
      <c r="D69" s="46"/>
      <c r="E69" s="46">
        <f>E70</f>
        <v>0</v>
      </c>
      <c r="F69" s="46"/>
      <c r="G69" s="46"/>
    </row>
    <row r="70" spans="1:7" ht="47.25" x14ac:dyDescent="0.2">
      <c r="A70" s="44" t="s">
        <v>77</v>
      </c>
      <c r="B70" s="47" t="s">
        <v>78</v>
      </c>
      <c r="C70" s="46"/>
      <c r="D70" s="46"/>
      <c r="E70" s="46">
        <v>0</v>
      </c>
      <c r="F70" s="46"/>
      <c r="G70" s="46"/>
    </row>
    <row r="71" spans="1:7" ht="31.5" x14ac:dyDescent="0.2">
      <c r="A71" s="44" t="s">
        <v>79</v>
      </c>
      <c r="B71" s="47" t="s">
        <v>80</v>
      </c>
      <c r="C71" s="46"/>
      <c r="D71" s="46"/>
      <c r="E71" s="46">
        <f>E72</f>
        <v>0</v>
      </c>
      <c r="F71" s="46"/>
      <c r="G71" s="46"/>
    </row>
    <row r="72" spans="1:7" ht="47.25" x14ac:dyDescent="0.2">
      <c r="A72" s="44" t="s">
        <v>81</v>
      </c>
      <c r="B72" s="47" t="s">
        <v>82</v>
      </c>
      <c r="C72" s="46"/>
      <c r="D72" s="46"/>
      <c r="E72" s="46">
        <v>0</v>
      </c>
      <c r="F72" s="46"/>
      <c r="G72" s="46"/>
    </row>
    <row r="73" spans="1:7" ht="31.5" x14ac:dyDescent="0.2">
      <c r="A73" s="48" t="s">
        <v>83</v>
      </c>
      <c r="B73" s="49" t="s">
        <v>84</v>
      </c>
      <c r="C73" s="50">
        <f>C76</f>
        <v>0</v>
      </c>
      <c r="D73" s="50">
        <f>D76</f>
        <v>0</v>
      </c>
      <c r="E73" s="50">
        <f>E76</f>
        <v>0</v>
      </c>
      <c r="F73" s="46"/>
      <c r="G73" s="46"/>
    </row>
    <row r="74" spans="1:7" ht="63" x14ac:dyDescent="0.2">
      <c r="A74" s="44" t="s">
        <v>85</v>
      </c>
      <c r="B74" s="47" t="s">
        <v>86</v>
      </c>
      <c r="C74" s="46"/>
      <c r="D74" s="46">
        <f>D75</f>
        <v>0</v>
      </c>
      <c r="E74" s="46"/>
      <c r="F74" s="51"/>
      <c r="G74" s="51"/>
    </row>
    <row r="75" spans="1:7" ht="63" x14ac:dyDescent="0.2">
      <c r="A75" s="44" t="s">
        <v>85</v>
      </c>
      <c r="B75" s="47" t="s">
        <v>87</v>
      </c>
      <c r="C75" s="51"/>
      <c r="D75" s="51">
        <v>0</v>
      </c>
      <c r="E75" s="51"/>
      <c r="F75" s="51"/>
      <c r="G75" s="51"/>
    </row>
    <row r="76" spans="1:7" ht="31.5" x14ac:dyDescent="0.2">
      <c r="A76" s="44" t="s">
        <v>88</v>
      </c>
      <c r="B76" s="47" t="s">
        <v>89</v>
      </c>
      <c r="C76" s="46">
        <f>C77</f>
        <v>0</v>
      </c>
      <c r="D76" s="46">
        <f>D77</f>
        <v>0</v>
      </c>
      <c r="E76" s="46">
        <f>E77</f>
        <v>0</v>
      </c>
      <c r="F76" s="46"/>
      <c r="G76" s="46"/>
    </row>
    <row r="77" spans="1:7" ht="47.25" x14ac:dyDescent="0.2">
      <c r="A77" s="44" t="s">
        <v>90</v>
      </c>
      <c r="B77" s="47" t="s">
        <v>91</v>
      </c>
      <c r="C77" s="46">
        <v>0</v>
      </c>
      <c r="D77" s="46">
        <v>0</v>
      </c>
      <c r="E77" s="46"/>
      <c r="F77" s="46"/>
      <c r="G77" s="46"/>
    </row>
    <row r="78" spans="1:7" ht="31.5" x14ac:dyDescent="0.2">
      <c r="A78" s="52" t="s">
        <v>92</v>
      </c>
      <c r="B78" s="47" t="s">
        <v>93</v>
      </c>
      <c r="C78" s="80">
        <v>8144.8</v>
      </c>
      <c r="D78" s="80">
        <v>8144.8</v>
      </c>
      <c r="E78" s="80"/>
      <c r="F78" s="46"/>
      <c r="G78" s="46"/>
    </row>
    <row r="79" spans="1:7" ht="15.75" x14ac:dyDescent="0.2">
      <c r="A79" s="52" t="s">
        <v>94</v>
      </c>
      <c r="B79" s="47" t="s">
        <v>95</v>
      </c>
      <c r="C79" s="80">
        <v>8144.8</v>
      </c>
      <c r="D79" s="80">
        <v>8144.8</v>
      </c>
      <c r="E79" s="80"/>
      <c r="F79" s="46"/>
      <c r="G79" s="46"/>
    </row>
    <row r="80" spans="1:7" ht="31.5" x14ac:dyDescent="0.2">
      <c r="A80" s="52" t="s">
        <v>96</v>
      </c>
      <c r="B80" s="47" t="s">
        <v>97</v>
      </c>
      <c r="C80" s="80">
        <v>8114.8</v>
      </c>
      <c r="D80" s="80">
        <v>8114.8</v>
      </c>
      <c r="E80" s="80"/>
      <c r="F80" s="46"/>
      <c r="G80" s="46"/>
    </row>
    <row r="81" spans="1:7" ht="32.25" thickBot="1" x14ac:dyDescent="0.3">
      <c r="A81" s="44" t="s">
        <v>98</v>
      </c>
      <c r="B81" s="47" t="s">
        <v>99</v>
      </c>
      <c r="C81" s="81">
        <v>-7878.3</v>
      </c>
      <c r="D81" s="81">
        <v>-7878.3</v>
      </c>
      <c r="E81" s="46"/>
      <c r="F81" s="46"/>
      <c r="G81" s="46"/>
    </row>
    <row r="82" spans="1:7" ht="94.5" x14ac:dyDescent="0.2">
      <c r="A82" s="52" t="s">
        <v>100</v>
      </c>
      <c r="B82" s="47" t="s">
        <v>101</v>
      </c>
      <c r="C82" s="80">
        <v>-7878.3</v>
      </c>
      <c r="D82" s="80">
        <v>-7878.3</v>
      </c>
      <c r="E82" s="46"/>
      <c r="F82" s="46"/>
      <c r="G82" s="46"/>
    </row>
    <row r="83" spans="1:7" ht="31.5" x14ac:dyDescent="0.2">
      <c r="A83" s="52" t="s">
        <v>102</v>
      </c>
      <c r="B83" s="47" t="s">
        <v>103</v>
      </c>
      <c r="C83" s="80">
        <v>-7878.3</v>
      </c>
      <c r="D83" s="80">
        <v>-7878.3</v>
      </c>
      <c r="E83" s="46"/>
      <c r="F83" s="46"/>
      <c r="G83" s="46"/>
    </row>
    <row r="84" spans="1:7" ht="15.75" x14ac:dyDescent="0.2">
      <c r="A84" s="40" t="s">
        <v>104</v>
      </c>
      <c r="B84" s="41" t="s">
        <v>105</v>
      </c>
      <c r="C84" s="79">
        <v>266.5</v>
      </c>
      <c r="D84" s="79">
        <v>266.5</v>
      </c>
      <c r="E84" s="43"/>
      <c r="F84" s="46"/>
      <c r="G84" s="46"/>
    </row>
    <row r="85" spans="1:7" ht="15.75" x14ac:dyDescent="0.2">
      <c r="A85" s="53"/>
      <c r="B85" s="53"/>
      <c r="C85" s="54"/>
      <c r="D85" s="54"/>
      <c r="E85" s="54"/>
      <c r="F85" s="55"/>
      <c r="G85" s="55"/>
    </row>
    <row r="86" spans="1:7" ht="15.75" x14ac:dyDescent="0.2">
      <c r="A86" s="53"/>
      <c r="B86" s="53"/>
      <c r="C86" s="54"/>
      <c r="D86" s="54"/>
      <c r="E86" s="54"/>
      <c r="F86" s="55"/>
      <c r="G86" s="55"/>
    </row>
    <row r="87" spans="1:7" ht="15.75" x14ac:dyDescent="0.2">
      <c r="A87" s="53"/>
      <c r="B87" s="53"/>
      <c r="C87" s="54"/>
      <c r="D87" s="54"/>
      <c r="E87" s="54"/>
      <c r="F87" s="55"/>
      <c r="G87" s="55"/>
    </row>
    <row r="88" spans="1:7" ht="15.75" x14ac:dyDescent="0.2">
      <c r="A88" s="83" t="s">
        <v>146</v>
      </c>
      <c r="B88" s="83"/>
      <c r="C88" s="84" t="s">
        <v>106</v>
      </c>
      <c r="D88" s="84"/>
      <c r="E88" s="56" t="s">
        <v>165</v>
      </c>
      <c r="F88" s="57"/>
      <c r="G88" s="55"/>
    </row>
  </sheetData>
  <sheetProtection selectLockedCells="1" selectUnlockedCells="1"/>
  <mergeCells count="6">
    <mergeCell ref="A88:B88"/>
    <mergeCell ref="C88:D88"/>
    <mergeCell ref="A1:E1"/>
    <mergeCell ref="E4:G4"/>
    <mergeCell ref="A42:G42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2025-02-23T17:13:28Z</dcterms:modified>
</cp:coreProperties>
</file>